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 1-∆rpsu2/191004_TA_MIC_Kan_hygro/"/>
    </mc:Choice>
  </mc:AlternateContent>
  <xr:revisionPtr revIDLastSave="0" documentId="13_ncr:1_{6D828561-6B3E-1E43-9A42-7106074596EC}" xr6:coauthVersionLast="45" xr6:coauthVersionMax="45" xr10:uidLastSave="{00000000-0000-0000-0000-000000000000}"/>
  <bookViews>
    <workbookView xWindow="19400" yWindow="0" windowWidth="19000" windowHeight="21600" activeTab="1" xr2:uid="{DBC8A69F-01DE-4346-9D9C-9A40304A40F3}"/>
  </bookViews>
  <sheets>
    <sheet name="Kanamycin" sheetId="1" r:id="rId1"/>
    <sheet name="Hygromycin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2" l="1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A20" i="2"/>
  <c r="A21" i="2" s="1"/>
  <c r="A22" i="2" s="1"/>
  <c r="A23" i="2" s="1"/>
  <c r="A24" i="2" s="1"/>
  <c r="A25" i="2" s="1"/>
  <c r="A26" i="2" s="1"/>
  <c r="A27" i="2" s="1"/>
  <c r="A28" i="2" s="1"/>
  <c r="A29" i="2" s="1"/>
  <c r="F19" i="2"/>
  <c r="E19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A4" i="2"/>
  <c r="A5" i="2" s="1"/>
  <c r="A6" i="2" s="1"/>
  <c r="A7" i="2" s="1"/>
  <c r="A8" i="2" s="1"/>
  <c r="A9" i="2" s="1"/>
  <c r="A10" i="2" s="1"/>
  <c r="A11" i="2" s="1"/>
  <c r="A12" i="2" s="1"/>
  <c r="A13" i="2" s="1"/>
  <c r="F3" i="2"/>
  <c r="E3" i="2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  <c r="E3" i="1"/>
</calcChain>
</file>

<file path=xl/sharedStrings.xml><?xml version="1.0" encoding="utf-8"?>
<sst xmlns="http://schemas.openxmlformats.org/spreadsheetml/2006/main" count="40" uniqueCount="16">
  <si>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</si>
  <si>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</si>
  <si>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</si>
  <si>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</si>
  <si>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</si>
  <si>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</si>
  <si>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</si>
  <si>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</si>
  <si>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</si>
  <si>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MIC is estimated to be at 6.25 µg/mL</t>
  </si>
  <si>
    <t xml:space="preserve">Hygromycin with LVS </t>
  </si>
  <si>
    <t xml:space="preserve">STDEV </t>
  </si>
  <si>
    <t xml:space="preserve">MIC is estimated to be at 84.38 µg/mL </t>
  </si>
  <si>
    <t xml:space="preserve">Kanamycin with ∆rpsu 1-∆ rpsu 2 </t>
  </si>
  <si>
    <t>Hygromycin with ∆rpsu 1-∆ rpsu 2</t>
  </si>
  <si>
    <t xml:space="preserve">MIC is estimated to be at 42.19 µg/mL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</si>
</sst>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5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0</c:v>
                  </c:pt>
                  <c:pt idx="2">
                    <c:v>5.7735026918962634E-4</c:v>
                  </c:pt>
                  <c:pt idx="3">
                    <c:v>1.5275252316519481E-3</c:v>
                  </c:pt>
                  <c:pt idx="4">
                    <c:v>1.1547005383792525E-3</c:v>
                  </c:pt>
                  <c:pt idx="5">
                    <c:v>5.7735026918962634E-4</c:v>
                  </c:pt>
                  <c:pt idx="6">
                    <c:v>2.081665999466127E-3</c:v>
                  </c:pt>
                  <c:pt idx="7">
                    <c:v>9.2915732431775779E-3</c:v>
                  </c:pt>
                  <c:pt idx="8">
                    <c:v>9.9999999999997313E-4</c:v>
                  </c:pt>
                  <c:pt idx="9">
                    <c:v>6.2449979983984034E-3</c:v>
                  </c:pt>
                  <c:pt idx="10">
                    <c:v>1.2662279942148398E-2</c:v>
                  </c:pt>
                  <c:pt idx="11">
                    <c:v>1.7387735140993316E-2</c:v>
                  </c:pt>
                </c:numCache>
              </c:numRef>
            </c:plus>
            <c:minus>
              <c:numRef>
                <c:f>Kanamycin!$F$3:$F$14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0</c:v>
                  </c:pt>
                  <c:pt idx="2">
                    <c:v>5.7735026918962634E-4</c:v>
                  </c:pt>
                  <c:pt idx="3">
                    <c:v>1.5275252316519481E-3</c:v>
                  </c:pt>
                  <c:pt idx="4">
                    <c:v>1.1547005383792525E-3</c:v>
                  </c:pt>
                  <c:pt idx="5">
                    <c:v>5.7735026918962634E-4</c:v>
                  </c:pt>
                  <c:pt idx="6">
                    <c:v>2.081665999466127E-3</c:v>
                  </c:pt>
                  <c:pt idx="7">
                    <c:v>9.2915732431775779E-3</c:v>
                  </c:pt>
                  <c:pt idx="8">
                    <c:v>9.9999999999997313E-4</c:v>
                  </c:pt>
                  <c:pt idx="9">
                    <c:v>6.2449979983984034E-3</c:v>
                  </c:pt>
                  <c:pt idx="10">
                    <c:v>1.2662279942148398E-2</c:v>
                  </c:pt>
                  <c:pt idx="11">
                    <c:v>1.7387735140993316E-2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6.0333333333333329E-2</c:v>
                </c:pt>
                <c:pt idx="1">
                  <c:v>6.0999999999999999E-2</c:v>
                </c:pt>
                <c:pt idx="2">
                  <c:v>6.133333333333333E-2</c:v>
                </c:pt>
                <c:pt idx="3">
                  <c:v>6.0333333333333329E-2</c:v>
                </c:pt>
                <c:pt idx="4">
                  <c:v>6.0666666666666667E-2</c:v>
                </c:pt>
                <c:pt idx="5">
                  <c:v>6.133333333333333E-2</c:v>
                </c:pt>
                <c:pt idx="6">
                  <c:v>6.9666666666666668E-2</c:v>
                </c:pt>
                <c:pt idx="7">
                  <c:v>0.15233333333333332</c:v>
                </c:pt>
                <c:pt idx="8">
                  <c:v>0.28099999999999997</c:v>
                </c:pt>
                <c:pt idx="9">
                  <c:v>0.30099999999999999</c:v>
                </c:pt>
                <c:pt idx="10">
                  <c:v>0.30833333333333335</c:v>
                </c:pt>
                <c:pt idx="11">
                  <c:v>0.3136666666666667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∆rpsu1-∆rpsu2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1.7320508075688789E-3</c:v>
                  </c:pt>
                  <c:pt idx="1">
                    <c:v>0</c:v>
                  </c:pt>
                  <c:pt idx="2">
                    <c:v>1.1547005383792527E-3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1.0000000000000009E-3</c:v>
                  </c:pt>
                  <c:pt idx="6">
                    <c:v>1.7320508075688789E-3</c:v>
                  </c:pt>
                  <c:pt idx="7">
                    <c:v>6.557438524301999E-3</c:v>
                  </c:pt>
                  <c:pt idx="8">
                    <c:v>1.0816653826391969E-2</c:v>
                  </c:pt>
                  <c:pt idx="9">
                    <c:v>1.3796134724383248E-2</c:v>
                  </c:pt>
                  <c:pt idx="10">
                    <c:v>1.0263202878893766E-2</c:v>
                  </c:pt>
                  <c:pt idx="11">
                    <c:v>7.0000000000000071E-3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1.7320508075688789E-3</c:v>
                  </c:pt>
                  <c:pt idx="1">
                    <c:v>0</c:v>
                  </c:pt>
                  <c:pt idx="2">
                    <c:v>1.1547005383792527E-3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1.0000000000000009E-3</c:v>
                  </c:pt>
                  <c:pt idx="6">
                    <c:v>1.7320508075688789E-3</c:v>
                  </c:pt>
                  <c:pt idx="7">
                    <c:v>6.557438524301999E-3</c:v>
                  </c:pt>
                  <c:pt idx="8">
                    <c:v>1.0816653826391969E-2</c:v>
                  </c:pt>
                  <c:pt idx="9">
                    <c:v>1.3796134724383248E-2</c:v>
                  </c:pt>
                  <c:pt idx="10">
                    <c:v>1.0263202878893766E-2</c:v>
                  </c:pt>
                  <c:pt idx="11">
                    <c:v>7.0000000000000071E-3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6.2E-2</c:v>
                </c:pt>
                <c:pt idx="1">
                  <c:v>6.0999999999999999E-2</c:v>
                </c:pt>
                <c:pt idx="2">
                  <c:v>6.0333333333333329E-2</c:v>
                </c:pt>
                <c:pt idx="3">
                  <c:v>6.0666666666666667E-2</c:v>
                </c:pt>
                <c:pt idx="4">
                  <c:v>6.0666666666666667E-2</c:v>
                </c:pt>
                <c:pt idx="5">
                  <c:v>6.0999999999999999E-2</c:v>
                </c:pt>
                <c:pt idx="6">
                  <c:v>6.5000000000000002E-2</c:v>
                </c:pt>
                <c:pt idx="7">
                  <c:v>8.6000000000000007E-2</c:v>
                </c:pt>
                <c:pt idx="8">
                  <c:v>0.123</c:v>
                </c:pt>
                <c:pt idx="9">
                  <c:v>0.13566666666666666</c:v>
                </c:pt>
                <c:pt idx="10">
                  <c:v>0.13633333333333333</c:v>
                </c:pt>
                <c:pt idx="11">
                  <c:v>0.14599999999999999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'Hygromycin '!$F$3:$F$14</c:f>
                <c:numCache>
                  <c:formatCode>General</c:formatCode>
                  <c:ptCount val="12"/>
                  <c:pt idx="0">
                    <c:v>1.0000000000000009E-3</c:v>
                  </c:pt>
                  <c:pt idx="1">
                    <c:v>5.7735026918962634E-4</c:v>
                  </c:pt>
                  <c:pt idx="2">
                    <c:v>5.7735026918962634E-4</c:v>
                  </c:pt>
                  <c:pt idx="3">
                    <c:v>2.0816659994661343E-3</c:v>
                  </c:pt>
                  <c:pt idx="4">
                    <c:v>2.6457513110645929E-3</c:v>
                  </c:pt>
                  <c:pt idx="5">
                    <c:v>6.2449979983983887E-3</c:v>
                  </c:pt>
                  <c:pt idx="6">
                    <c:v>5.5075705472861069E-3</c:v>
                  </c:pt>
                  <c:pt idx="7">
                    <c:v>1.3868429375143144E-2</c:v>
                  </c:pt>
                  <c:pt idx="8">
                    <c:v>1.6522711641858319E-2</c:v>
                  </c:pt>
                  <c:pt idx="9">
                    <c:v>1.442220510185597E-2</c:v>
                  </c:pt>
                  <c:pt idx="10">
                    <c:v>1.3650396819628829E-2</c:v>
                  </c:pt>
                  <c:pt idx="11">
                    <c:v>1.5373136743466922E-2</c:v>
                  </c:pt>
                </c:numCache>
              </c:numRef>
            </c:plus>
            <c:minus>
              <c:numRef>
                <c:f>'Hygromycin '!$F$3:$F$14</c:f>
                <c:numCache>
                  <c:formatCode>General</c:formatCode>
                  <c:ptCount val="12"/>
                  <c:pt idx="0">
                    <c:v>1.0000000000000009E-3</c:v>
                  </c:pt>
                  <c:pt idx="1">
                    <c:v>5.7735026918962634E-4</c:v>
                  </c:pt>
                  <c:pt idx="2">
                    <c:v>5.7735026918962634E-4</c:v>
                  </c:pt>
                  <c:pt idx="3">
                    <c:v>2.0816659994661343E-3</c:v>
                  </c:pt>
                  <c:pt idx="4">
                    <c:v>2.6457513110645929E-3</c:v>
                  </c:pt>
                  <c:pt idx="5">
                    <c:v>6.2449979983983887E-3</c:v>
                  </c:pt>
                  <c:pt idx="6">
                    <c:v>5.5075705472861069E-3</c:v>
                  </c:pt>
                  <c:pt idx="7">
                    <c:v>1.3868429375143144E-2</c:v>
                  </c:pt>
                  <c:pt idx="8">
                    <c:v>1.6522711641858319E-2</c:v>
                  </c:pt>
                  <c:pt idx="9">
                    <c:v>1.442220510185597E-2</c:v>
                  </c:pt>
                  <c:pt idx="10">
                    <c:v>1.3650396819628829E-2</c:v>
                  </c:pt>
                  <c:pt idx="11">
                    <c:v>1.5373136743466922E-2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'Hygromycin '!$A$3:$A$14</c:f>
              <c:numCache>
                <c:formatCode>0.0</c:formatCode>
                <c:ptCount val="12"/>
                <c:pt idx="0" formatCode="General">
                  <c:v>675</c:v>
                </c:pt>
                <c:pt idx="1">
                  <c:v>337.5</c:v>
                </c:pt>
                <c:pt idx="2">
                  <c:v>168.75</c:v>
                </c:pt>
                <c:pt idx="3" formatCode="0.00">
                  <c:v>84.375</c:v>
                </c:pt>
                <c:pt idx="4" formatCode="0.00">
                  <c:v>42.1875</c:v>
                </c:pt>
                <c:pt idx="5" formatCode="0.00">
                  <c:v>21.09375</c:v>
                </c:pt>
                <c:pt idx="6" formatCode="0.00">
                  <c:v>10.546875</c:v>
                </c:pt>
                <c:pt idx="7" formatCode="0.00">
                  <c:v>5.2734375</c:v>
                </c:pt>
                <c:pt idx="8" formatCode="0.00">
                  <c:v>2.63671875</c:v>
                </c:pt>
                <c:pt idx="9" formatCode="0.00">
                  <c:v>1.318359375</c:v>
                </c:pt>
                <c:pt idx="10" formatCode="0.00">
                  <c:v>0.6591796875</c:v>
                </c:pt>
                <c:pt idx="11" formatCode="0.00">
                  <c:v>0</c:v>
                </c:pt>
              </c:numCache>
            </c:numRef>
          </c:xVal>
          <c:yVal>
            <c:numRef>
              <c:f>'Hygromycin '!$E$3:$E$14</c:f>
              <c:numCache>
                <c:formatCode>0.000</c:formatCode>
                <c:ptCount val="12"/>
                <c:pt idx="0">
                  <c:v>6.2E-2</c:v>
                </c:pt>
                <c:pt idx="1">
                  <c:v>6.2666666666666662E-2</c:v>
                </c:pt>
                <c:pt idx="2">
                  <c:v>6.2333333333333331E-2</c:v>
                </c:pt>
                <c:pt idx="3">
                  <c:v>6.2333333333333331E-2</c:v>
                </c:pt>
                <c:pt idx="4">
                  <c:v>7.5999999999999998E-2</c:v>
                </c:pt>
                <c:pt idx="5">
                  <c:v>0.13600000000000001</c:v>
                </c:pt>
                <c:pt idx="6">
                  <c:v>0.19033333333333333</c:v>
                </c:pt>
                <c:pt idx="7">
                  <c:v>0.22766666666666666</c:v>
                </c:pt>
                <c:pt idx="8">
                  <c:v>0.25600000000000001</c:v>
                </c:pt>
                <c:pt idx="9">
                  <c:v>0.26900000000000002</c:v>
                </c:pt>
                <c:pt idx="10">
                  <c:v>0.26733333333333331</c:v>
                </c:pt>
                <c:pt idx="11">
                  <c:v>0.27566666666666667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A6-4E43-AEF1-77BBA97B8966}"/>
            </c:ext>
          </c:extLst>
        </c:ser>
        <c:ser>
          <c:idx val="1"/>
          <c:order val="1"/>
          <c:tx>
            <c:v>Average of Replicates A-C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'Hygromycin '!$F$19:$F$30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1.0000000000000009E-3</c:v>
                  </c:pt>
                  <c:pt idx="5">
                    <c:v>1.5275252316519405E-3</c:v>
                  </c:pt>
                  <c:pt idx="6">
                    <c:v>2.8867513459481316E-3</c:v>
                  </c:pt>
                  <c:pt idx="7">
                    <c:v>5.0332229568471644E-3</c:v>
                  </c:pt>
                  <c:pt idx="8">
                    <c:v>6.0827625302982248E-3</c:v>
                  </c:pt>
                  <c:pt idx="9">
                    <c:v>5.859465277082321E-3</c:v>
                  </c:pt>
                  <c:pt idx="10">
                    <c:v>6.6583281184793832E-3</c:v>
                  </c:pt>
                  <c:pt idx="11">
                    <c:v>1.0503967504392482E-2</c:v>
                  </c:pt>
                </c:numCache>
              </c:numRef>
            </c:plus>
            <c:minus>
              <c:numRef>
                <c:f>'Hygromycin '!$F$19:$F$30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1.0000000000000009E-3</c:v>
                  </c:pt>
                  <c:pt idx="5">
                    <c:v>1.5275252316519405E-3</c:v>
                  </c:pt>
                  <c:pt idx="6">
                    <c:v>2.8867513459481316E-3</c:v>
                  </c:pt>
                  <c:pt idx="7">
                    <c:v>5.0332229568471644E-3</c:v>
                  </c:pt>
                  <c:pt idx="8">
                    <c:v>6.0827625302982248E-3</c:v>
                  </c:pt>
                  <c:pt idx="9">
                    <c:v>5.859465277082321E-3</c:v>
                  </c:pt>
                  <c:pt idx="10">
                    <c:v>6.6583281184793832E-3</c:v>
                  </c:pt>
                  <c:pt idx="11">
                    <c:v>1.0503967504392482E-2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'Hygromycin '!$A$19:$A$30</c:f>
              <c:numCache>
                <c:formatCode>0.0</c:formatCode>
                <c:ptCount val="12"/>
                <c:pt idx="0" formatCode="General">
                  <c:v>675</c:v>
                </c:pt>
                <c:pt idx="1">
                  <c:v>337.5</c:v>
                </c:pt>
                <c:pt idx="2">
                  <c:v>168.75</c:v>
                </c:pt>
                <c:pt idx="3" formatCode="0.00">
                  <c:v>84.375</c:v>
                </c:pt>
                <c:pt idx="4" formatCode="0.00">
                  <c:v>42.1875</c:v>
                </c:pt>
                <c:pt idx="5" formatCode="0.00">
                  <c:v>21.09375</c:v>
                </c:pt>
                <c:pt idx="6" formatCode="0.00">
                  <c:v>10.546875</c:v>
                </c:pt>
                <c:pt idx="7" formatCode="0.00">
                  <c:v>5.2734375</c:v>
                </c:pt>
                <c:pt idx="8" formatCode="0.00">
                  <c:v>2.63671875</c:v>
                </c:pt>
                <c:pt idx="9" formatCode="0.00">
                  <c:v>1.318359375</c:v>
                </c:pt>
                <c:pt idx="10" formatCode="0.00">
                  <c:v>0.6591796875</c:v>
                </c:pt>
                <c:pt idx="11" formatCode="0.00">
                  <c:v>0</c:v>
                </c:pt>
              </c:numCache>
            </c:numRef>
          </c:xVal>
          <c:yVal>
            <c:numRef>
              <c:f>'Hygromycin '!$E$19:$E$30</c:f>
              <c:numCache>
                <c:formatCode>0.000</c:formatCode>
                <c:ptCount val="12"/>
                <c:pt idx="0">
                  <c:v>6.3666666666666663E-2</c:v>
                </c:pt>
                <c:pt idx="1">
                  <c:v>6.3E-2</c:v>
                </c:pt>
                <c:pt idx="2">
                  <c:v>6.3E-2</c:v>
                </c:pt>
                <c:pt idx="3">
                  <c:v>6.3E-2</c:v>
                </c:pt>
                <c:pt idx="4">
                  <c:v>6.3E-2</c:v>
                </c:pt>
                <c:pt idx="5">
                  <c:v>7.166666666666667E-2</c:v>
                </c:pt>
                <c:pt idx="6">
                  <c:v>9.8333333333333342E-2</c:v>
                </c:pt>
                <c:pt idx="7">
                  <c:v>0.11633333333333333</c:v>
                </c:pt>
                <c:pt idx="8">
                  <c:v>0.125</c:v>
                </c:pt>
                <c:pt idx="9">
                  <c:v>0.13033333333333333</c:v>
                </c:pt>
                <c:pt idx="10">
                  <c:v>0.13466666666666668</c:v>
                </c:pt>
                <c:pt idx="11">
                  <c:v>0.13733333333333334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A6-4E43-AEF1-77BBA97B8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76200</xdr:colOff>
      <xdr:row>4</xdr:row>
      <xdr:rowOff>101600</xdr:rowOff>
    </xdr:from>
    <xdr:to>
      <xdr:col>18</xdr:col>
      <xdr:colOff>762000</xdr:colOff>
      <xdr:row>22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25400</xdr:colOff>
      <xdr:row>4</xdr:row>
      <xdr:rowOff>50800</xdr:rowOff>
    </xdr:from>
    <xdr:to>
      <xdr:col>18</xdr:col>
      <xdr:colOff>711200</xdr:colOff>
      <xdr:row>22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4F7BB-2DAB-254F-875F-059525CB7C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0"/>
  <sheetViews>
    <sheetView topLeftCell="F3" workbookViewId="0">
      <selection activeCell="J26" sqref="J26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>
      <c r="A1" s="10" t="s">
        <v>0</v>
      </c>
      <c r="B1" s="10"/>
      <c r="C1" s="1"/>
      <c r="D1" s="1"/>
      <c r="E1" s="1"/>
      <c r="F1" s="1"/>
      <c r="G1" s="1"/>
    </row>
    <row r="2" spans="1:12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>
      <c r="A3" s="2">
        <v>200</v>
      </c>
      <c r="B3" s="9">
        <v>6.0999999999999999E-2</v>
      </c>
      <c r="C3" s="9">
        <v>0.06</v>
      </c>
      <c r="D3" s="9">
        <v>0.06</v>
      </c>
      <c r="E3" s="3">
        <f>AVERAGE(B3:D3)</f>
        <v>6.0333333333333329E-2</v>
      </c>
      <c r="F3" s="3">
        <f>STDEV(B3:D3)</f>
        <v>5.7735026918962634E-4</v>
      </c>
      <c r="G3" s="1">
        <v>5.8999999999999997E-2</v>
      </c>
      <c r="H3" s="3">
        <v>5.0000000000000001E-3</v>
      </c>
      <c r="I3" s="10" t="s">
        <v>9</v>
      </c>
      <c r="J3" s="10"/>
      <c r="K3" s="10"/>
      <c r="L3" s="10"/>
    </row>
    <row r="4" spans="1:12" ht="21">
      <c r="A4" s="4">
        <f>A3/2</f>
        <v>100</v>
      </c>
      <c r="B4" s="9">
        <v>6.0999999999999999E-2</v>
      </c>
      <c r="C4" s="9">
        <v>6.0999999999999999E-2</v>
      </c>
      <c r="D4" s="9">
        <v>6.0999999999999999E-2</v>
      </c>
      <c r="E4" s="3">
        <f t="shared" ref="E4:E14" si="0">AVERAGE(B4:D4)</f>
        <v>6.0999999999999999E-2</v>
      </c>
      <c r="F4" s="3">
        <f t="shared" ref="F4:F14" si="1">STDEV(B4:D4)</f>
        <v>0</v>
      </c>
      <c r="G4" s="1">
        <v>6.0999999999999999E-2</v>
      </c>
      <c r="H4" s="3">
        <v>5.0000000000000001E-3</v>
      </c>
      <c r="I4" s="10"/>
      <c r="J4" s="10"/>
      <c r="K4" s="10"/>
      <c r="L4" s="10"/>
    </row>
    <row r="5" spans="1:12" ht="21">
      <c r="A5" s="4">
        <f t="shared" ref="A5:A13" si="2">A4/2</f>
        <v>50</v>
      </c>
      <c r="B5" s="9">
        <v>6.0999999999999999E-2</v>
      </c>
      <c r="C5" s="9">
        <v>6.2E-2</v>
      </c>
      <c r="D5" s="9">
        <v>6.0999999999999999E-2</v>
      </c>
      <c r="E5" s="3">
        <f t="shared" si="0"/>
        <v>6.133333333333333E-2</v>
      </c>
      <c r="F5" s="3">
        <f t="shared" si="1"/>
        <v>5.7735026918962634E-4</v>
      </c>
      <c r="G5" s="1">
        <v>6.0999999999999999E-2</v>
      </c>
      <c r="H5" s="3">
        <v>5.0000000000000001E-3</v>
      </c>
    </row>
    <row r="6" spans="1:12" ht="21">
      <c r="A6" s="4">
        <f t="shared" si="2"/>
        <v>25</v>
      </c>
      <c r="B6" s="9">
        <v>5.8999999999999997E-2</v>
      </c>
      <c r="C6" s="9">
        <v>0.06</v>
      </c>
      <c r="D6" s="9">
        <v>6.2E-2</v>
      </c>
      <c r="E6" s="3">
        <f t="shared" si="0"/>
        <v>6.0333333333333329E-2</v>
      </c>
      <c r="F6" s="3">
        <f t="shared" si="1"/>
        <v>1.5275252316519481E-3</v>
      </c>
      <c r="G6" s="1">
        <v>6.0999999999999999E-2</v>
      </c>
      <c r="H6" s="3">
        <v>5.0000000000000001E-3</v>
      </c>
    </row>
    <row r="7" spans="1:12" ht="21">
      <c r="A7" s="4">
        <f t="shared" si="2"/>
        <v>12.5</v>
      </c>
      <c r="B7" s="9">
        <v>0.06</v>
      </c>
      <c r="C7" s="9">
        <v>6.2E-2</v>
      </c>
      <c r="D7" s="9">
        <v>0.06</v>
      </c>
      <c r="E7" s="3">
        <f t="shared" si="0"/>
        <v>6.0666666666666667E-2</v>
      </c>
      <c r="F7" s="3">
        <f t="shared" si="1"/>
        <v>1.1547005383792525E-3</v>
      </c>
      <c r="G7" s="1">
        <v>6.0999999999999999E-2</v>
      </c>
      <c r="H7" s="3">
        <v>5.0000000000000001E-3</v>
      </c>
    </row>
    <row r="8" spans="1:12" ht="21">
      <c r="A8" s="5">
        <f t="shared" si="2"/>
        <v>6.25</v>
      </c>
      <c r="B8" s="9">
        <v>6.0999999999999999E-2</v>
      </c>
      <c r="C8" s="9">
        <v>6.2E-2</v>
      </c>
      <c r="D8" s="9">
        <v>6.0999999999999999E-2</v>
      </c>
      <c r="E8" s="3">
        <f t="shared" si="0"/>
        <v>6.133333333333333E-2</v>
      </c>
      <c r="F8" s="3">
        <f t="shared" si="1"/>
        <v>5.7735026918962634E-4</v>
      </c>
      <c r="G8" s="1">
        <v>6.0999999999999999E-2</v>
      </c>
      <c r="H8" s="3">
        <v>5.0000000000000001E-3</v>
      </c>
    </row>
    <row r="9" spans="1:12" ht="21">
      <c r="A9" s="5">
        <f t="shared" si="2"/>
        <v>3.125</v>
      </c>
      <c r="B9" s="9">
        <v>6.8000000000000005E-2</v>
      </c>
      <c r="C9" s="9">
        <v>6.9000000000000006E-2</v>
      </c>
      <c r="D9" s="9">
        <v>7.1999999999999995E-2</v>
      </c>
      <c r="E9" s="3">
        <f t="shared" si="0"/>
        <v>6.9666666666666668E-2</v>
      </c>
      <c r="F9" s="3">
        <f t="shared" si="1"/>
        <v>2.081665999466127E-3</v>
      </c>
      <c r="G9" s="1">
        <v>6.0999999999999999E-2</v>
      </c>
      <c r="H9" s="3">
        <v>5.0000000000000001E-3</v>
      </c>
    </row>
    <row r="10" spans="1:12" ht="21">
      <c r="A10" s="5">
        <f t="shared" si="2"/>
        <v>1.5625</v>
      </c>
      <c r="B10" s="9">
        <v>0.14599999999999999</v>
      </c>
      <c r="C10" s="9">
        <v>0.14799999999999999</v>
      </c>
      <c r="D10" s="9">
        <v>0.16300000000000001</v>
      </c>
      <c r="E10" s="3">
        <f t="shared" si="0"/>
        <v>0.15233333333333332</v>
      </c>
      <c r="F10" s="3">
        <f t="shared" si="1"/>
        <v>9.2915732431775779E-3</v>
      </c>
      <c r="G10" s="1">
        <v>0.06</v>
      </c>
      <c r="H10" s="3">
        <v>5.0000000000000001E-3</v>
      </c>
    </row>
    <row r="11" spans="1:12" ht="21">
      <c r="A11" s="6">
        <f t="shared" si="2"/>
        <v>0.78125</v>
      </c>
      <c r="B11" s="9">
        <v>0.28100000000000003</v>
      </c>
      <c r="C11" s="9">
        <v>0.28000000000000003</v>
      </c>
      <c r="D11" s="9">
        <v>0.28199999999999997</v>
      </c>
      <c r="E11" s="3">
        <f t="shared" si="0"/>
        <v>0.28099999999999997</v>
      </c>
      <c r="F11" s="3">
        <f t="shared" si="1"/>
        <v>9.9999999999997313E-4</v>
      </c>
      <c r="G11" s="1">
        <v>6.0999999999999999E-2</v>
      </c>
      <c r="H11" s="3">
        <v>5.0000000000000001E-3</v>
      </c>
    </row>
    <row r="12" spans="1:12" ht="21">
      <c r="A12" s="6">
        <f t="shared" si="2"/>
        <v>0.390625</v>
      </c>
      <c r="B12" s="9">
        <v>0.308</v>
      </c>
      <c r="C12" s="9">
        <v>0.29599999999999999</v>
      </c>
      <c r="D12" s="9">
        <v>0.29899999999999999</v>
      </c>
      <c r="E12" s="3">
        <f t="shared" si="0"/>
        <v>0.30099999999999999</v>
      </c>
      <c r="F12" s="3">
        <f t="shared" si="1"/>
        <v>6.2449979983984034E-3</v>
      </c>
      <c r="G12" s="1">
        <v>6.2E-2</v>
      </c>
      <c r="H12" s="3">
        <v>5.0000000000000001E-3</v>
      </c>
    </row>
    <row r="13" spans="1:12" ht="21">
      <c r="A13" s="6">
        <f t="shared" si="2"/>
        <v>0.1953125</v>
      </c>
      <c r="B13" s="9">
        <v>0.32200000000000001</v>
      </c>
      <c r="C13" s="9">
        <v>0.30599999999999999</v>
      </c>
      <c r="D13" s="9">
        <v>0.29699999999999999</v>
      </c>
      <c r="E13" s="3">
        <f t="shared" si="0"/>
        <v>0.30833333333333335</v>
      </c>
      <c r="F13" s="3">
        <f t="shared" si="1"/>
        <v>1.2662279942148398E-2</v>
      </c>
      <c r="G13" s="1">
        <v>6.2E-2</v>
      </c>
      <c r="H13" s="3">
        <v>5.0000000000000001E-3</v>
      </c>
    </row>
    <row r="14" spans="1:12" ht="21">
      <c r="A14" s="6">
        <v>0</v>
      </c>
      <c r="B14" s="7">
        <v>0.32700000000000001</v>
      </c>
      <c r="C14" s="7">
        <v>0.32</v>
      </c>
      <c r="D14" s="7">
        <v>0.29399999999999998</v>
      </c>
      <c r="E14" s="3">
        <f t="shared" si="0"/>
        <v>0.3136666666666667</v>
      </c>
      <c r="F14" s="3">
        <f t="shared" si="1"/>
        <v>1.7387735140993316E-2</v>
      </c>
      <c r="G14" s="1">
        <v>6.2E-2</v>
      </c>
      <c r="H14" s="3">
        <v>5.0000000000000001E-3</v>
      </c>
    </row>
    <row r="17" spans="1:12" ht="21">
      <c r="A17" s="10" t="s">
        <v>13</v>
      </c>
      <c r="B17" s="10"/>
      <c r="C17" s="1"/>
      <c r="D17" s="1"/>
      <c r="E17" s="1"/>
      <c r="F17" s="1"/>
      <c r="G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>
      <c r="A19" s="2">
        <v>200</v>
      </c>
      <c r="B19" s="3">
        <v>6.0999999999999999E-2</v>
      </c>
      <c r="C19" s="3">
        <v>6.0999999999999999E-2</v>
      </c>
      <c r="D19" s="3">
        <v>6.4000000000000001E-2</v>
      </c>
      <c r="E19" s="3">
        <f>AVERAGE(B19:D19)</f>
        <v>6.2E-2</v>
      </c>
      <c r="F19" s="3">
        <f>STDEV(B19:D19)</f>
        <v>1.7320508075688789E-3</v>
      </c>
      <c r="G19" s="1">
        <v>5.8999999999999997E-2</v>
      </c>
      <c r="H19" s="3">
        <v>5.0000000000000001E-3</v>
      </c>
    </row>
    <row r="20" spans="1:12" ht="21">
      <c r="A20" s="4">
        <f>A19/2</f>
        <v>100</v>
      </c>
      <c r="B20" s="3">
        <v>6.0999999999999999E-2</v>
      </c>
      <c r="C20" s="3">
        <v>6.0999999999999999E-2</v>
      </c>
      <c r="D20" s="3">
        <v>6.0999999999999999E-2</v>
      </c>
      <c r="E20" s="3">
        <f t="shared" ref="E20:E30" si="3">AVERAGE(B20:D20)</f>
        <v>6.0999999999999999E-2</v>
      </c>
      <c r="F20" s="3">
        <f t="shared" ref="F20:F30" si="4">STDEV(B20:D20)</f>
        <v>0</v>
      </c>
      <c r="G20" s="1">
        <v>5.8999999999999997E-2</v>
      </c>
      <c r="H20" s="3">
        <v>5.0000000000000001E-3</v>
      </c>
    </row>
    <row r="21" spans="1:12" ht="21">
      <c r="A21" s="4">
        <f t="shared" ref="A21:A29" si="5">A20/2</f>
        <v>50</v>
      </c>
      <c r="B21" s="3">
        <v>6.0999999999999999E-2</v>
      </c>
      <c r="C21" s="3">
        <v>6.0999999999999999E-2</v>
      </c>
      <c r="D21" s="3">
        <v>5.8999999999999997E-2</v>
      </c>
      <c r="E21" s="3">
        <f t="shared" si="3"/>
        <v>6.0333333333333329E-2</v>
      </c>
      <c r="F21" s="3">
        <f t="shared" si="4"/>
        <v>1.1547005383792527E-3</v>
      </c>
      <c r="G21" s="1">
        <v>0.06</v>
      </c>
      <c r="H21" s="3">
        <v>5.0000000000000001E-3</v>
      </c>
    </row>
    <row r="22" spans="1:12" ht="21">
      <c r="A22" s="4">
        <f t="shared" si="5"/>
        <v>25</v>
      </c>
      <c r="B22" s="3">
        <v>6.0999999999999999E-2</v>
      </c>
      <c r="C22" s="3">
        <v>6.0999999999999999E-2</v>
      </c>
      <c r="D22" s="3">
        <v>0.06</v>
      </c>
      <c r="E22" s="3">
        <f t="shared" si="3"/>
        <v>6.0666666666666667E-2</v>
      </c>
      <c r="F22" s="3">
        <f t="shared" si="4"/>
        <v>5.7735026918962634E-4</v>
      </c>
      <c r="G22" s="1">
        <v>0.06</v>
      </c>
      <c r="H22" s="3">
        <v>5.0000000000000001E-3</v>
      </c>
    </row>
    <row r="23" spans="1:12" ht="21">
      <c r="A23" s="4">
        <f t="shared" si="5"/>
        <v>12.5</v>
      </c>
      <c r="B23" s="3">
        <v>6.0999999999999999E-2</v>
      </c>
      <c r="C23" s="3">
        <v>6.0999999999999999E-2</v>
      </c>
      <c r="D23" s="3">
        <v>0.06</v>
      </c>
      <c r="E23" s="3">
        <f t="shared" si="3"/>
        <v>6.0666666666666667E-2</v>
      </c>
      <c r="F23" s="3">
        <f t="shared" si="4"/>
        <v>5.7735026918962634E-4</v>
      </c>
      <c r="G23" s="1">
        <v>0.06</v>
      </c>
      <c r="H23" s="3">
        <v>5.0000000000000001E-3</v>
      </c>
    </row>
    <row r="24" spans="1:12" ht="21">
      <c r="A24" s="5">
        <f t="shared" si="5"/>
        <v>6.25</v>
      </c>
      <c r="B24" s="3">
        <v>0.06</v>
      </c>
      <c r="C24" s="3">
        <v>6.2E-2</v>
      </c>
      <c r="D24" s="3">
        <v>6.0999999999999999E-2</v>
      </c>
      <c r="E24" s="3">
        <f t="shared" si="3"/>
        <v>6.0999999999999999E-2</v>
      </c>
      <c r="F24" s="3">
        <f t="shared" si="4"/>
        <v>1.0000000000000009E-3</v>
      </c>
      <c r="G24" s="1">
        <v>0.06</v>
      </c>
      <c r="H24" s="3">
        <v>5.0000000000000001E-3</v>
      </c>
      <c r="I24" s="10" t="s">
        <v>9</v>
      </c>
      <c r="J24" s="10"/>
      <c r="K24" s="10"/>
      <c r="L24" s="10"/>
    </row>
    <row r="25" spans="1:12" ht="21">
      <c r="A25" s="5">
        <f t="shared" si="5"/>
        <v>3.125</v>
      </c>
      <c r="B25" s="3">
        <v>6.6000000000000003E-2</v>
      </c>
      <c r="C25" s="3">
        <v>6.6000000000000003E-2</v>
      </c>
      <c r="D25" s="3">
        <v>6.3E-2</v>
      </c>
      <c r="E25" s="3">
        <f t="shared" si="3"/>
        <v>6.5000000000000002E-2</v>
      </c>
      <c r="F25" s="3">
        <f t="shared" si="4"/>
        <v>1.7320508075688789E-3</v>
      </c>
      <c r="G25" s="1">
        <v>6.2E-2</v>
      </c>
      <c r="H25" s="3">
        <v>5.0000000000000001E-3</v>
      </c>
      <c r="I25" s="10"/>
      <c r="J25" s="10"/>
      <c r="K25" s="10"/>
      <c r="L25" s="10"/>
    </row>
    <row r="26" spans="1:12" ht="21">
      <c r="A26" s="5">
        <f t="shared" si="5"/>
        <v>1.5625</v>
      </c>
      <c r="B26" s="3">
        <v>8.5000000000000006E-2</v>
      </c>
      <c r="C26" s="3">
        <v>9.2999999999999999E-2</v>
      </c>
      <c r="D26" s="3">
        <v>0.08</v>
      </c>
      <c r="E26" s="3">
        <f t="shared" si="3"/>
        <v>8.6000000000000007E-2</v>
      </c>
      <c r="F26" s="3">
        <f t="shared" si="4"/>
        <v>6.557438524301999E-3</v>
      </c>
      <c r="G26" s="1">
        <v>0.06</v>
      </c>
      <c r="H26" s="3">
        <v>5.0000000000000001E-3</v>
      </c>
    </row>
    <row r="27" spans="1:12" ht="21">
      <c r="A27" s="6">
        <f t="shared" si="5"/>
        <v>0.78125</v>
      </c>
      <c r="B27" s="3">
        <v>0.126</v>
      </c>
      <c r="C27" s="3">
        <v>0.13200000000000001</v>
      </c>
      <c r="D27" s="3">
        <v>0.111</v>
      </c>
      <c r="E27" s="3">
        <f t="shared" si="3"/>
        <v>0.123</v>
      </c>
      <c r="F27" s="3">
        <f t="shared" si="4"/>
        <v>1.0816653826391969E-2</v>
      </c>
      <c r="G27" s="1">
        <v>5.8000000000000003E-2</v>
      </c>
      <c r="H27" s="3">
        <v>5.0000000000000001E-3</v>
      </c>
    </row>
    <row r="28" spans="1:12" ht="21">
      <c r="A28" s="6">
        <f t="shared" si="5"/>
        <v>0.390625</v>
      </c>
      <c r="B28" s="3">
        <v>0.14099999999999999</v>
      </c>
      <c r="C28" s="3">
        <v>0.14599999999999999</v>
      </c>
      <c r="D28" s="3">
        <v>0.12</v>
      </c>
      <c r="E28" s="3">
        <f t="shared" si="3"/>
        <v>0.13566666666666666</v>
      </c>
      <c r="F28" s="3">
        <f t="shared" si="4"/>
        <v>1.3796134724383248E-2</v>
      </c>
      <c r="G28" s="1">
        <v>0.06</v>
      </c>
      <c r="H28" s="3">
        <v>5.0000000000000001E-3</v>
      </c>
    </row>
    <row r="29" spans="1:12" ht="21">
      <c r="A29" s="6">
        <f t="shared" si="5"/>
        <v>0.1953125</v>
      </c>
      <c r="B29" s="3">
        <v>0.13900000000000001</v>
      </c>
      <c r="C29" s="3">
        <v>0.14499999999999999</v>
      </c>
      <c r="D29" s="3">
        <v>0.125</v>
      </c>
      <c r="E29" s="3">
        <f t="shared" si="3"/>
        <v>0.13633333333333333</v>
      </c>
      <c r="F29" s="3">
        <f t="shared" si="4"/>
        <v>1.0263202878893766E-2</v>
      </c>
      <c r="G29" s="1">
        <v>0.06</v>
      </c>
      <c r="H29" s="3">
        <v>5.0000000000000001E-3</v>
      </c>
    </row>
    <row r="30" spans="1:12" ht="21">
      <c r="A30" s="6">
        <v>0</v>
      </c>
      <c r="B30" s="1">
        <v>0.154</v>
      </c>
      <c r="C30" s="1">
        <v>0.14299999999999999</v>
      </c>
      <c r="D30" s="1">
        <v>0.14099999999999999</v>
      </c>
      <c r="E30" s="3">
        <f t="shared" si="3"/>
        <v>0.14599999999999999</v>
      </c>
      <c r="F30" s="3">
        <f t="shared" si="4"/>
        <v>7.0000000000000071E-3</v>
      </c>
      <c r="G30" s="1">
        <v>0.06</v>
      </c>
      <c r="H30" s="3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EAA8E-2BA6-AF41-9DDF-4151046C4AD3}">
  <dimension ref="A1:L30"/>
  <sheetViews>
    <sheetView tabSelected="1" topLeftCell="G4" workbookViewId="0">
      <selection activeCell="M25" sqref="M25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5" max="5" width="14.83203125" customWidth="1"/>
    <col min="8" max="8" width="14.5" bestFit="1" customWidth="1"/>
  </cols>
  <sheetData>
    <row r="1" spans="1:12" ht="21">
      <c r="A1" s="11" t="s">
        <v>10</v>
      </c>
      <c r="B1" s="11"/>
      <c r="C1" s="7"/>
      <c r="D1" s="7"/>
      <c r="E1" s="8"/>
      <c r="F1" s="8"/>
      <c r="G1" s="8"/>
      <c r="H1" s="8"/>
    </row>
    <row r="2" spans="1:12" ht="2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11</v>
      </c>
      <c r="G2" s="7" t="s">
        <v>7</v>
      </c>
      <c r="H2" s="7" t="s">
        <v>8</v>
      </c>
    </row>
    <row r="3" spans="1:12" ht="21">
      <c r="A3" s="1">
        <v>675</v>
      </c>
      <c r="B3" s="9">
        <v>6.3E-2</v>
      </c>
      <c r="C3" s="9">
        <v>6.2E-2</v>
      </c>
      <c r="D3" s="9">
        <v>6.0999999999999999E-2</v>
      </c>
      <c r="E3" s="9">
        <f>AVERAGE(B3:D3)</f>
        <v>6.2E-2</v>
      </c>
      <c r="F3" s="9">
        <f>STDEV(B3:D3)</f>
        <v>1.0000000000000009E-3</v>
      </c>
      <c r="G3" s="9">
        <v>6.2E-2</v>
      </c>
      <c r="H3" s="9">
        <v>5.0000000000000001E-3</v>
      </c>
      <c r="I3" s="10" t="s">
        <v>12</v>
      </c>
      <c r="J3" s="10"/>
      <c r="K3" s="10"/>
      <c r="L3" s="10"/>
    </row>
    <row r="4" spans="1:12" ht="21">
      <c r="A4" s="4">
        <f>A3/2</f>
        <v>337.5</v>
      </c>
      <c r="B4" s="9">
        <v>6.2E-2</v>
      </c>
      <c r="C4" s="9">
        <v>6.3E-2</v>
      </c>
      <c r="D4" s="9">
        <v>6.3E-2</v>
      </c>
      <c r="E4" s="9">
        <f t="shared" ref="E4:E14" si="0">AVERAGE(B4:D4)</f>
        <v>6.2666666666666662E-2</v>
      </c>
      <c r="F4" s="9">
        <f t="shared" ref="F4:F14" si="1">STDEV(B4:D4)</f>
        <v>5.7735026918962634E-4</v>
      </c>
      <c r="G4" s="9">
        <v>6.3E-2</v>
      </c>
      <c r="H4" s="9">
        <v>5.0000000000000001E-3</v>
      </c>
      <c r="I4" s="10"/>
      <c r="J4" s="10"/>
      <c r="K4" s="10"/>
      <c r="L4" s="10"/>
    </row>
    <row r="5" spans="1:12" ht="21">
      <c r="A5" s="4">
        <f t="shared" ref="A5:A13" si="2">A4/2</f>
        <v>168.75</v>
      </c>
      <c r="B5" s="9">
        <v>6.2E-2</v>
      </c>
      <c r="C5" s="9">
        <v>6.3E-2</v>
      </c>
      <c r="D5" s="9">
        <v>6.2E-2</v>
      </c>
      <c r="E5" s="9">
        <f t="shared" si="0"/>
        <v>6.2333333333333331E-2</v>
      </c>
      <c r="F5" s="9">
        <f t="shared" si="1"/>
        <v>5.7735026918962634E-4</v>
      </c>
      <c r="G5" s="9">
        <v>6.3E-2</v>
      </c>
      <c r="H5" s="9">
        <v>5.0000000000000001E-3</v>
      </c>
    </row>
    <row r="6" spans="1:12" ht="21">
      <c r="A6" s="5">
        <f t="shared" si="2"/>
        <v>84.375</v>
      </c>
      <c r="B6" s="9">
        <v>0.06</v>
      </c>
      <c r="C6" s="9">
        <v>6.4000000000000001E-2</v>
      </c>
      <c r="D6" s="9">
        <v>6.3E-2</v>
      </c>
      <c r="E6" s="9">
        <f t="shared" si="0"/>
        <v>6.2333333333333331E-2</v>
      </c>
      <c r="F6" s="9">
        <f t="shared" si="1"/>
        <v>2.0816659994661343E-3</v>
      </c>
      <c r="G6" s="9">
        <v>6.8000000000000005E-2</v>
      </c>
      <c r="H6" s="9">
        <v>5.0000000000000001E-3</v>
      </c>
    </row>
    <row r="7" spans="1:12" ht="21">
      <c r="A7" s="5">
        <f t="shared" si="2"/>
        <v>42.1875</v>
      </c>
      <c r="B7" s="9">
        <v>7.9000000000000001E-2</v>
      </c>
      <c r="C7" s="9">
        <v>7.4999999999999997E-2</v>
      </c>
      <c r="D7" s="9">
        <v>7.3999999999999996E-2</v>
      </c>
      <c r="E7" s="9">
        <f t="shared" si="0"/>
        <v>7.5999999999999998E-2</v>
      </c>
      <c r="F7" s="9">
        <f t="shared" si="1"/>
        <v>2.6457513110645929E-3</v>
      </c>
      <c r="G7" s="9">
        <v>6.2E-2</v>
      </c>
      <c r="H7" s="9">
        <v>5.0000000000000001E-3</v>
      </c>
    </row>
    <row r="8" spans="1:12" ht="21">
      <c r="A8" s="5">
        <f t="shared" si="2"/>
        <v>21.09375</v>
      </c>
      <c r="B8" s="9">
        <v>0.14299999999999999</v>
      </c>
      <c r="C8" s="9">
        <v>0.13400000000000001</v>
      </c>
      <c r="D8" s="9">
        <v>0.13100000000000001</v>
      </c>
      <c r="E8" s="9">
        <f t="shared" si="0"/>
        <v>0.13600000000000001</v>
      </c>
      <c r="F8" s="9">
        <f t="shared" si="1"/>
        <v>6.2449979983983887E-3</v>
      </c>
      <c r="G8" s="9">
        <v>6.2E-2</v>
      </c>
      <c r="H8" s="9">
        <v>5.0000000000000001E-3</v>
      </c>
    </row>
    <row r="9" spans="1:12" ht="21">
      <c r="A9" s="5">
        <f t="shared" si="2"/>
        <v>10.546875</v>
      </c>
      <c r="B9" s="9">
        <v>0.19600000000000001</v>
      </c>
      <c r="C9" s="9">
        <v>0.19</v>
      </c>
      <c r="D9" s="9">
        <v>0.185</v>
      </c>
      <c r="E9" s="9">
        <f t="shared" si="0"/>
        <v>0.19033333333333333</v>
      </c>
      <c r="F9" s="9">
        <f t="shared" si="1"/>
        <v>5.5075705472861069E-3</v>
      </c>
      <c r="G9" s="9">
        <v>0.06</v>
      </c>
      <c r="H9" s="9">
        <v>5.0000000000000001E-3</v>
      </c>
    </row>
    <row r="10" spans="1:12" ht="21">
      <c r="A10" s="5">
        <f t="shared" si="2"/>
        <v>5.2734375</v>
      </c>
      <c r="B10" s="9">
        <v>0.24299999999999999</v>
      </c>
      <c r="C10" s="9">
        <v>0.224</v>
      </c>
      <c r="D10" s="9">
        <v>0.216</v>
      </c>
      <c r="E10" s="9">
        <f t="shared" si="0"/>
        <v>0.22766666666666666</v>
      </c>
      <c r="F10" s="9">
        <f t="shared" si="1"/>
        <v>1.3868429375143144E-2</v>
      </c>
      <c r="G10" s="9">
        <v>5.8999999999999997E-2</v>
      </c>
      <c r="H10" s="9">
        <v>5.0000000000000001E-3</v>
      </c>
    </row>
    <row r="11" spans="1:12" ht="21">
      <c r="A11" s="5">
        <f t="shared" si="2"/>
        <v>2.63671875</v>
      </c>
      <c r="B11" s="9">
        <v>0.26400000000000001</v>
      </c>
      <c r="C11" s="9">
        <v>0.26700000000000002</v>
      </c>
      <c r="D11" s="9">
        <v>0.23699999999999999</v>
      </c>
      <c r="E11" s="9">
        <f t="shared" si="0"/>
        <v>0.25600000000000001</v>
      </c>
      <c r="F11" s="9">
        <f t="shared" si="1"/>
        <v>1.6522711641858319E-2</v>
      </c>
      <c r="G11" s="9">
        <v>0.06</v>
      </c>
      <c r="H11" s="9">
        <v>5.0000000000000001E-3</v>
      </c>
    </row>
    <row r="12" spans="1:12" ht="21">
      <c r="A12" s="5">
        <f t="shared" si="2"/>
        <v>1.318359375</v>
      </c>
      <c r="B12" s="9">
        <v>0.28100000000000003</v>
      </c>
      <c r="C12" s="9">
        <v>0.27300000000000002</v>
      </c>
      <c r="D12" s="9">
        <v>0.253</v>
      </c>
      <c r="E12" s="9">
        <f t="shared" si="0"/>
        <v>0.26900000000000002</v>
      </c>
      <c r="F12" s="9">
        <f t="shared" si="1"/>
        <v>1.442220510185597E-2</v>
      </c>
      <c r="G12" s="9">
        <v>6.0999999999999999E-2</v>
      </c>
      <c r="H12" s="9">
        <v>5.0000000000000001E-3</v>
      </c>
    </row>
    <row r="13" spans="1:12" ht="21">
      <c r="A13" s="5">
        <f t="shared" si="2"/>
        <v>0.6591796875</v>
      </c>
      <c r="B13" s="9">
        <v>0.28199999999999997</v>
      </c>
      <c r="C13" s="9">
        <v>0.26500000000000001</v>
      </c>
      <c r="D13" s="9">
        <v>0.255</v>
      </c>
      <c r="E13" s="9">
        <f t="shared" si="0"/>
        <v>0.26733333333333331</v>
      </c>
      <c r="F13" s="9">
        <f t="shared" si="1"/>
        <v>1.3650396819628829E-2</v>
      </c>
      <c r="G13" s="9">
        <v>6.0999999999999999E-2</v>
      </c>
      <c r="H13" s="9">
        <v>5.0000000000000001E-3</v>
      </c>
    </row>
    <row r="14" spans="1:12" ht="21">
      <c r="A14" s="5">
        <v>0</v>
      </c>
      <c r="B14" s="7">
        <v>0.28599999999999998</v>
      </c>
      <c r="C14" s="7">
        <v>0.28299999999999997</v>
      </c>
      <c r="D14" s="7">
        <v>0.25800000000000001</v>
      </c>
      <c r="E14" s="9">
        <f t="shared" si="0"/>
        <v>0.27566666666666667</v>
      </c>
      <c r="F14" s="9">
        <f t="shared" si="1"/>
        <v>1.5373136743466922E-2</v>
      </c>
      <c r="G14" s="9">
        <v>6.0999999999999999E-2</v>
      </c>
      <c r="H14" s="9">
        <v>5.0000000000000001E-3</v>
      </c>
    </row>
    <row r="17" spans="1:12" ht="21">
      <c r="A17" s="10" t="s">
        <v>14</v>
      </c>
      <c r="B17" s="10"/>
      <c r="C17" s="1"/>
      <c r="D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11</v>
      </c>
      <c r="G18" s="1" t="s">
        <v>7</v>
      </c>
      <c r="H18" s="1" t="s">
        <v>8</v>
      </c>
    </row>
    <row r="19" spans="1:12" ht="21">
      <c r="A19" s="1">
        <v>675</v>
      </c>
      <c r="B19" s="3">
        <v>6.3E-2</v>
      </c>
      <c r="C19" s="3">
        <v>6.4000000000000001E-2</v>
      </c>
      <c r="D19" s="3">
        <v>6.4000000000000001E-2</v>
      </c>
      <c r="E19" s="3">
        <f>AVERAGE(B19:D19)</f>
        <v>6.3666666666666663E-2</v>
      </c>
      <c r="F19" s="3">
        <f>STDEV(B19:D19)</f>
        <v>5.7735026918962634E-4</v>
      </c>
      <c r="G19" s="3">
        <v>6.2E-2</v>
      </c>
      <c r="H19" s="3">
        <v>5.0000000000000001E-3</v>
      </c>
    </row>
    <row r="20" spans="1:12" ht="21">
      <c r="A20" s="4">
        <f>A19/2</f>
        <v>337.5</v>
      </c>
      <c r="B20" s="3">
        <v>6.3E-2</v>
      </c>
      <c r="C20" s="3">
        <v>6.3E-2</v>
      </c>
      <c r="D20" s="3">
        <v>6.3E-2</v>
      </c>
      <c r="E20" s="3">
        <f t="shared" ref="E20:E30" si="3">AVERAGE(B20:D20)</f>
        <v>6.3E-2</v>
      </c>
      <c r="F20" s="3">
        <f t="shared" ref="F20:F30" si="4">STDEV(B20:D20)</f>
        <v>0</v>
      </c>
      <c r="G20" s="3">
        <v>0.06</v>
      </c>
      <c r="H20" s="3">
        <v>5.0000000000000001E-3</v>
      </c>
    </row>
    <row r="21" spans="1:12" ht="21">
      <c r="A21" s="4">
        <f t="shared" ref="A21:A29" si="5">A20/2</f>
        <v>168.75</v>
      </c>
      <c r="B21" s="3">
        <v>6.3E-2</v>
      </c>
      <c r="C21" s="3">
        <v>6.3E-2</v>
      </c>
      <c r="D21" s="3">
        <v>6.3E-2</v>
      </c>
      <c r="E21" s="3">
        <f t="shared" si="3"/>
        <v>6.3E-2</v>
      </c>
      <c r="F21" s="3">
        <f t="shared" si="4"/>
        <v>0</v>
      </c>
      <c r="G21" s="3">
        <v>0.06</v>
      </c>
      <c r="H21" s="3">
        <v>5.0000000000000001E-3</v>
      </c>
    </row>
    <row r="22" spans="1:12" ht="21">
      <c r="A22" s="5">
        <f t="shared" si="5"/>
        <v>84.375</v>
      </c>
      <c r="B22" s="3">
        <v>6.3E-2</v>
      </c>
      <c r="C22" s="3">
        <v>6.3E-2</v>
      </c>
      <c r="D22" s="3">
        <v>6.3E-2</v>
      </c>
      <c r="E22" s="3">
        <f t="shared" si="3"/>
        <v>6.3E-2</v>
      </c>
      <c r="F22" s="3">
        <f t="shared" si="4"/>
        <v>0</v>
      </c>
      <c r="G22" s="3">
        <v>6.0999999999999999E-2</v>
      </c>
      <c r="H22" s="3">
        <v>5.0000000000000001E-3</v>
      </c>
    </row>
    <row r="23" spans="1:12" ht="21">
      <c r="A23" s="5">
        <f t="shared" si="5"/>
        <v>42.1875</v>
      </c>
      <c r="B23" s="3">
        <v>6.2E-2</v>
      </c>
      <c r="C23" s="3">
        <v>6.3E-2</v>
      </c>
      <c r="D23" s="3">
        <v>6.4000000000000001E-2</v>
      </c>
      <c r="E23" s="3">
        <f t="shared" si="3"/>
        <v>6.3E-2</v>
      </c>
      <c r="F23" s="3">
        <f t="shared" si="4"/>
        <v>1.0000000000000009E-3</v>
      </c>
      <c r="G23" s="3">
        <v>6.0999999999999999E-2</v>
      </c>
      <c r="H23" s="3">
        <v>5.0000000000000001E-3</v>
      </c>
    </row>
    <row r="24" spans="1:12" ht="21">
      <c r="A24" s="5">
        <f t="shared" si="5"/>
        <v>21.09375</v>
      </c>
      <c r="B24" s="3">
        <v>7.0000000000000007E-2</v>
      </c>
      <c r="C24" s="3">
        <v>7.2999999999999995E-2</v>
      </c>
      <c r="D24" s="3">
        <v>7.1999999999999995E-2</v>
      </c>
      <c r="E24" s="3">
        <f t="shared" si="3"/>
        <v>7.166666666666667E-2</v>
      </c>
      <c r="F24" s="3">
        <f t="shared" si="4"/>
        <v>1.5275252316519405E-3</v>
      </c>
      <c r="G24" s="3">
        <v>0.06</v>
      </c>
      <c r="H24" s="3">
        <v>5.0000000000000001E-3</v>
      </c>
      <c r="I24" s="12" t="s">
        <v>15</v>
      </c>
      <c r="J24" s="13"/>
      <c r="K24" s="13"/>
      <c r="L24" s="13"/>
    </row>
    <row r="25" spans="1:12" ht="21">
      <c r="A25" s="5">
        <f t="shared" si="5"/>
        <v>10.546875</v>
      </c>
      <c r="B25" s="3">
        <v>9.5000000000000001E-2</v>
      </c>
      <c r="C25" s="3">
        <v>0.1</v>
      </c>
      <c r="D25" s="3">
        <v>0.1</v>
      </c>
      <c r="E25" s="3">
        <f t="shared" si="3"/>
        <v>9.8333333333333342E-2</v>
      </c>
      <c r="F25" s="3">
        <f t="shared" si="4"/>
        <v>2.8867513459481316E-3</v>
      </c>
      <c r="G25" s="3">
        <v>6.0999999999999999E-2</v>
      </c>
      <c r="H25" s="3">
        <v>5.0000000000000001E-3</v>
      </c>
      <c r="I25" s="13"/>
      <c r="J25" s="13"/>
      <c r="K25" s="13"/>
      <c r="L25" s="13"/>
    </row>
    <row r="26" spans="1:12" ht="21">
      <c r="A26" s="5">
        <f t="shared" si="5"/>
        <v>5.2734375</v>
      </c>
      <c r="B26" s="3">
        <v>0.111</v>
      </c>
      <c r="C26" s="3">
        <v>0.121</v>
      </c>
      <c r="D26" s="3">
        <v>0.11700000000000001</v>
      </c>
      <c r="E26" s="3">
        <f t="shared" si="3"/>
        <v>0.11633333333333333</v>
      </c>
      <c r="F26" s="3">
        <f t="shared" si="4"/>
        <v>5.0332229568471644E-3</v>
      </c>
      <c r="G26" s="3">
        <v>0.06</v>
      </c>
      <c r="H26" s="3">
        <v>5.0000000000000001E-3</v>
      </c>
    </row>
    <row r="27" spans="1:12" ht="21">
      <c r="A27" s="5">
        <f t="shared" si="5"/>
        <v>2.63671875</v>
      </c>
      <c r="B27" s="3">
        <v>0.122</v>
      </c>
      <c r="C27" s="3">
        <v>0.13200000000000001</v>
      </c>
      <c r="D27" s="3">
        <v>0.121</v>
      </c>
      <c r="E27" s="3">
        <f t="shared" si="3"/>
        <v>0.125</v>
      </c>
      <c r="F27" s="3">
        <f t="shared" si="4"/>
        <v>6.0827625302982248E-3</v>
      </c>
      <c r="G27" s="3">
        <v>5.8999999999999997E-2</v>
      </c>
      <c r="H27" s="3">
        <v>5.0000000000000001E-3</v>
      </c>
    </row>
    <row r="28" spans="1:12" ht="21">
      <c r="A28" s="5">
        <f t="shared" si="5"/>
        <v>1.318359375</v>
      </c>
      <c r="B28" s="3">
        <v>0.128</v>
      </c>
      <c r="C28" s="3">
        <v>0.13700000000000001</v>
      </c>
      <c r="D28" s="3">
        <v>0.126</v>
      </c>
      <c r="E28" s="3">
        <f t="shared" si="3"/>
        <v>0.13033333333333333</v>
      </c>
      <c r="F28" s="3">
        <f t="shared" si="4"/>
        <v>5.859465277082321E-3</v>
      </c>
      <c r="G28" s="3">
        <v>0.06</v>
      </c>
      <c r="H28" s="3">
        <v>5.0000000000000001E-3</v>
      </c>
    </row>
    <row r="29" spans="1:12" ht="21">
      <c r="A29" s="5">
        <f t="shared" si="5"/>
        <v>0.6591796875</v>
      </c>
      <c r="B29" s="3">
        <v>0.129</v>
      </c>
      <c r="C29" s="3">
        <v>0.14199999999999999</v>
      </c>
      <c r="D29" s="3">
        <v>0.13300000000000001</v>
      </c>
      <c r="E29" s="3">
        <f t="shared" si="3"/>
        <v>0.13466666666666668</v>
      </c>
      <c r="F29" s="3">
        <f t="shared" si="4"/>
        <v>6.6583281184793832E-3</v>
      </c>
      <c r="G29" s="3">
        <v>0.06</v>
      </c>
      <c r="H29" s="3">
        <v>5.0000000000000001E-3</v>
      </c>
    </row>
    <row r="30" spans="1:12" ht="21">
      <c r="A30" s="5">
        <v>0</v>
      </c>
      <c r="B30" s="1">
        <v>0.127</v>
      </c>
      <c r="C30" s="1">
        <v>0.14799999999999999</v>
      </c>
      <c r="D30" s="1">
        <v>0.13700000000000001</v>
      </c>
      <c r="E30" s="3">
        <f t="shared" si="3"/>
        <v>0.13733333333333334</v>
      </c>
      <c r="F30" s="3">
        <f t="shared" si="4"/>
        <v>1.0503967504392482E-2</v>
      </c>
      <c r="G30" s="3">
        <v>0.06</v>
      </c>
      <c r="H30" s="3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Kanamycin</vt:lpstr>
      <vt:lpstr>Hygromycin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2019-10-11T16:36:12Z</dcterms:modified>
</cp:coreProperties>
</file>